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LANCE MARZO 2020\ARCHIVOS JORGE PECCI\"/>
    </mc:Choice>
  </mc:AlternateContent>
  <xr:revisionPtr revIDLastSave="0" documentId="13_ncr:1_{F0393BD5-4827-4209-AEDE-3BCE03C9A7B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LUJOS DE EFECTIVO 31 03 20" sheetId="4" r:id="rId1"/>
  </sheets>
  <definedNames>
    <definedName name="_xlnm.Print_Area" localSheetId="0">'FLUJOS DE EFECTIVO 31 03 20'!$C$1:$H$38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4" l="1"/>
  <c r="F28" i="4"/>
  <c r="H22" i="4"/>
  <c r="F22" i="4"/>
  <c r="H13" i="4"/>
  <c r="H17" i="4" s="1"/>
  <c r="F13" i="4"/>
  <c r="F17" i="4" s="1"/>
  <c r="F33" i="4" l="1"/>
  <c r="F35" i="4" s="1"/>
  <c r="H33" i="4"/>
  <c r="H35" i="4" s="1"/>
</calcChain>
</file>

<file path=xl/sharedStrings.xml><?xml version="1.0" encoding="utf-8"?>
<sst xmlns="http://schemas.openxmlformats.org/spreadsheetml/2006/main" count="28" uniqueCount="27">
  <si>
    <t>ESTADO DE FLUJOS DE EFECTIVO</t>
  </si>
  <si>
    <t>(EXPRESADO EN GUARANIES)</t>
  </si>
  <si>
    <t>FLUJOS DE EFECTIVO POR LAS ACTIVIDADES OPERATIVAS</t>
  </si>
  <si>
    <t>Ventas netas (cobro neto a clientes)</t>
  </si>
  <si>
    <t>Pago a Proveedores</t>
  </si>
  <si>
    <t>Efectivo pagado a empleados</t>
  </si>
  <si>
    <t>Efectivo usado por otras actividades</t>
  </si>
  <si>
    <t>Efectivo Neto utilizado en actividades de operación antes de impuestos</t>
  </si>
  <si>
    <t>Impuesto a la Renta</t>
  </si>
  <si>
    <t xml:space="preserve">Efectivo Neto utilizado en actividades de operación </t>
  </si>
  <si>
    <t>FLUJOS DE EFECTIVO POR ACTIVIDADES DE INVERSION</t>
  </si>
  <si>
    <t>Compra de propiedades, planta y equipo</t>
  </si>
  <si>
    <t xml:space="preserve">Efectivo Neto usado en actividades de inversión </t>
  </si>
  <si>
    <t>FLUJOS DE EFECTIVO POR ACTIVIDADES DE FINANCIAMIENTO</t>
  </si>
  <si>
    <t>Aumento de Deudas</t>
  </si>
  <si>
    <t>Intereses pagados</t>
  </si>
  <si>
    <t>Efectivo Neto generado en actividades financieras</t>
  </si>
  <si>
    <t xml:space="preserve">Efectos de las ganancias o pérdidas de cambio en el efectivo y </t>
  </si>
  <si>
    <t>sus equivalentes</t>
  </si>
  <si>
    <t>Aumento neto de efectivos y sus equivalentes</t>
  </si>
  <si>
    <t xml:space="preserve"> </t>
  </si>
  <si>
    <t>Las notas y anexos que se acompañan forman parte integrante de estos estados financieros.</t>
  </si>
  <si>
    <t>-</t>
  </si>
  <si>
    <t>Inversiones en Otras Empresas</t>
  </si>
  <si>
    <t>POR LOS PERIODOS COMPRENDIDOS ENTRE EL 01 DE ENERO Y EL 31 DE MARZO DE 2020 Y 2019</t>
  </si>
  <si>
    <t>Efectivo y su equivalente al comienzo del Período</t>
  </si>
  <si>
    <t>Efectivo y su equivalente al cierre del Período (Nota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</si>
</sst>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8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37" fontId="2" fillId="0" borderId="0" xfId="0" applyNumberFormat="1" applyFont="1"/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5" fillId="0" borderId="0" xfId="0" applyFont="1"/>
    <xf numFmtId="0" fontId="1" fillId="0" borderId="0" xfId="0" applyFont="1"/>
    <xf numFmtId="37" fontId="2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3" fontId="0" fillId="0" borderId="0" xfId="0" applyNumberFormat="1"/>
    <xf numFmtId="164" fontId="2" fillId="0" borderId="0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3" fontId="2" fillId="0" borderId="0" xfId="0" applyNumberFormat="1" applyFont="1" applyBorder="1"/>
    <xf numFmtId="164" fontId="2" fillId="0" borderId="3" xfId="0" applyNumberFormat="1" applyFont="1" applyBorder="1"/>
    <xf numFmtId="3" fontId="2" fillId="0" borderId="0" xfId="0" applyNumberFormat="1" applyFont="1"/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Border="1"/>
    <xf numFmtId="0" fontId="6" fillId="0" borderId="0" xfId="0" applyFont="1"/>
    <xf numFmtId="164" fontId="2" fillId="0" borderId="0" xfId="0" applyNumberFormat="1" applyFont="1" applyFill="1" applyBorder="1"/>
    <xf numFmtId="164" fontId="2" fillId="0" borderId="4" xfId="0" applyNumberFormat="1" applyFont="1" applyBorder="1"/>
    <xf numFmtId="0" fontId="4" fillId="0" borderId="0" xfId="0" applyFont="1"/>
    <xf numFmtId="164" fontId="7" fillId="0" borderId="0" xfId="0" applyNumberFormat="1" applyFont="1"/>
    <xf numFmtId="3" fontId="1" fillId="0" borderId="0" xfId="0" applyNumberFormat="1" applyFont="1"/>
    <xf numFmtId="37" fontId="2" fillId="0" borderId="0" xfId="0" applyNumberFormat="1" applyFont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37" fontId="2" fillId="0" borderId="0" xfId="0" applyNumberFormat="1" applyFont="1" applyAlignment="1" applyProtection="1"/>
    <xf numFmtId="0" fontId="2" fillId="0" borderId="0" xfId="0" applyFont="1" applyAlignment="1">
      <alignment horizontal="center"/>
    </xf>
    <xf numFmtId="37" fontId="1" fillId="0" borderId="0" xfId="0" applyNumberFormat="1" applyFont="1"/>
    <xf numFmtId="3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7" fontId="2" fillId="0" borderId="0" xfId="0" applyNumberFormat="1" applyFont="1" applyAlignment="1" applyProtection="1">
      <alignment horizontal="left"/>
    </xf>
    <xf numFmtId="37" fontId="2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 applyProtection="1">
      <alignment horizontal="center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0943B-D534-4D1D-9019-6BCC5764A225}">
  <dimension ref="B1:J53"/>
  <sheetViews>
    <sheetView tabSelected="1" topLeftCell="A26" zoomScaleNormal="100" workbookViewId="0">
      <selection activeCell="C39" sqref="C39"/>
    </sheetView>
  </sheetViews>
  <sheetFormatPr baseColWidth="10" defaultRowHeight="12.75" x14ac:dyDescent="0.2"/>
  <cols>
    <col min="1" max="1" width="4.140625" customWidth="1"/>
    <col min="2" max="2" width="4.5703125" customWidth="1"/>
    <col min="3" max="3" width="47.7109375" customWidth="1"/>
    <col min="4" max="4" width="31.42578125" customWidth="1"/>
    <col min="5" max="5" width="0.85546875" customWidth="1"/>
    <col min="6" max="6" width="21.42578125" style="24" customWidth="1"/>
    <col min="7" max="7" width="2.85546875" customWidth="1"/>
    <col min="8" max="8" width="21.28515625" customWidth="1"/>
    <col min="10" max="10" width="15.42578125" bestFit="1" customWidth="1"/>
  </cols>
  <sheetData>
    <row r="1" spans="2:10" ht="15.75" x14ac:dyDescent="0.25">
      <c r="B1" s="1"/>
      <c r="C1" s="2"/>
      <c r="D1" s="2"/>
      <c r="E1" s="2"/>
      <c r="F1" s="2"/>
      <c r="G1" s="2"/>
    </row>
    <row r="2" spans="2:10" ht="15.75" x14ac:dyDescent="0.25">
      <c r="B2" s="41"/>
      <c r="C2" s="44" t="s">
        <v>0</v>
      </c>
      <c r="D2" s="44"/>
      <c r="E2" s="44"/>
      <c r="F2" s="44"/>
      <c r="G2" s="44"/>
      <c r="H2" s="44"/>
    </row>
    <row r="3" spans="2:10" ht="15.75" x14ac:dyDescent="0.25">
      <c r="B3" s="1"/>
      <c r="C3" s="44" t="s">
        <v>24</v>
      </c>
      <c r="D3" s="44"/>
      <c r="E3" s="44"/>
      <c r="F3" s="44"/>
      <c r="G3" s="44"/>
      <c r="H3" s="44"/>
    </row>
    <row r="4" spans="2:10" ht="15.75" x14ac:dyDescent="0.25">
      <c r="C4" s="44" t="s">
        <v>1</v>
      </c>
      <c r="D4" s="44"/>
      <c r="E4" s="44"/>
      <c r="F4" s="44"/>
      <c r="G4" s="44"/>
      <c r="H4" s="44"/>
    </row>
    <row r="5" spans="2:10" ht="15" x14ac:dyDescent="0.2">
      <c r="C5" s="3"/>
      <c r="D5" s="4"/>
      <c r="E5" s="4"/>
      <c r="F5" s="4"/>
      <c r="G5" s="4"/>
      <c r="H5" s="4"/>
    </row>
    <row r="6" spans="2:10" ht="18.75" thickBot="1" x14ac:dyDescent="0.3">
      <c r="B6" s="5"/>
      <c r="C6" s="6"/>
      <c r="D6" s="7"/>
      <c r="E6" s="7"/>
      <c r="F6" s="8">
        <v>2020</v>
      </c>
      <c r="G6" s="9"/>
      <c r="H6" s="8">
        <v>2019</v>
      </c>
    </row>
    <row r="7" spans="2:10" ht="15.75" x14ac:dyDescent="0.25">
      <c r="C7" s="10"/>
      <c r="D7" s="4"/>
      <c r="E7" s="4"/>
      <c r="F7" s="4"/>
      <c r="G7" s="4"/>
      <c r="H7" s="4"/>
    </row>
    <row r="8" spans="2:10" ht="15.75" x14ac:dyDescent="0.25">
      <c r="B8" s="3"/>
      <c r="C8" s="11" t="s">
        <v>2</v>
      </c>
      <c r="D8" s="4"/>
      <c r="E8" s="4"/>
      <c r="F8" s="12"/>
      <c r="G8" s="12"/>
      <c r="H8" s="12"/>
    </row>
    <row r="9" spans="2:10" ht="15" x14ac:dyDescent="0.2">
      <c r="B9" s="3"/>
      <c r="C9" s="3" t="s">
        <v>3</v>
      </c>
      <c r="D9" s="4"/>
      <c r="E9" s="4"/>
      <c r="F9" s="13">
        <v>103875086215</v>
      </c>
      <c r="G9" s="4"/>
      <c r="H9" s="13">
        <v>105587601534</v>
      </c>
    </row>
    <row r="10" spans="2:10" ht="15" x14ac:dyDescent="0.2">
      <c r="B10" s="3"/>
      <c r="C10" s="3" t="s">
        <v>4</v>
      </c>
      <c r="D10" s="4"/>
      <c r="E10" s="4"/>
      <c r="F10" s="15">
        <v>-121261963150</v>
      </c>
      <c r="G10" s="15"/>
      <c r="H10" s="15">
        <v>-105922921236</v>
      </c>
    </row>
    <row r="11" spans="2:10" ht="15" x14ac:dyDescent="0.2">
      <c r="B11" s="3"/>
      <c r="C11" s="3" t="s">
        <v>5</v>
      </c>
      <c r="D11" s="4"/>
      <c r="E11" s="4"/>
      <c r="F11" s="15">
        <v>-6865785288</v>
      </c>
      <c r="G11" s="16"/>
      <c r="H11" s="15">
        <v>-6533327783</v>
      </c>
      <c r="J11" s="17"/>
    </row>
    <row r="12" spans="2:10" ht="15" x14ac:dyDescent="0.2">
      <c r="B12" s="3"/>
      <c r="C12" s="3" t="s">
        <v>6</v>
      </c>
      <c r="D12" s="4"/>
      <c r="E12" s="4"/>
      <c r="F12" s="18">
        <v>-1197777361</v>
      </c>
      <c r="G12" s="16"/>
      <c r="H12" s="18">
        <v>-1483571651</v>
      </c>
    </row>
    <row r="13" spans="2:10" ht="15.75" x14ac:dyDescent="0.25">
      <c r="C13" s="11" t="s">
        <v>7</v>
      </c>
      <c r="D13" s="4"/>
      <c r="E13" s="4"/>
      <c r="F13" s="18">
        <f>+F9+F10+F11+F12</f>
        <v>-25450439584</v>
      </c>
      <c r="G13" s="19"/>
      <c r="H13" s="18">
        <f>+H9+H10+H11+H12</f>
        <v>-8352219136</v>
      </c>
    </row>
    <row r="14" spans="2:10" ht="15.75" x14ac:dyDescent="0.25">
      <c r="C14" s="11"/>
      <c r="D14" s="4"/>
      <c r="E14" s="4"/>
      <c r="F14" s="19"/>
      <c r="G14" s="12"/>
      <c r="H14" s="15"/>
    </row>
    <row r="15" spans="2:10" ht="15" x14ac:dyDescent="0.2">
      <c r="C15" s="3" t="s">
        <v>8</v>
      </c>
      <c r="D15" s="4"/>
      <c r="E15" s="4"/>
      <c r="F15" s="15">
        <v>-452026311</v>
      </c>
      <c r="G15" s="15"/>
      <c r="H15" s="15">
        <v>-420228770</v>
      </c>
    </row>
    <row r="16" spans="2:10" ht="15" x14ac:dyDescent="0.2">
      <c r="C16" s="3"/>
      <c r="D16" s="4"/>
      <c r="E16" s="4"/>
      <c r="F16" s="15"/>
      <c r="G16" s="15"/>
      <c r="H16" s="15"/>
    </row>
    <row r="17" spans="2:8" ht="15.75" x14ac:dyDescent="0.25">
      <c r="B17" s="3"/>
      <c r="C17" s="11" t="s">
        <v>9</v>
      </c>
      <c r="D17" s="4"/>
      <c r="E17" s="4"/>
      <c r="F17" s="20">
        <f>+F13+F15</f>
        <v>-25902465895</v>
      </c>
      <c r="G17" s="19"/>
      <c r="H17" s="20">
        <f>+H13+H15</f>
        <v>-8772447906</v>
      </c>
    </row>
    <row r="18" spans="2:8" ht="15" x14ac:dyDescent="0.2">
      <c r="B18" s="3"/>
      <c r="C18" s="3"/>
      <c r="D18" s="4"/>
      <c r="E18" s="4"/>
      <c r="F18" s="12"/>
      <c r="G18" s="12"/>
      <c r="H18" s="12"/>
    </row>
    <row r="19" spans="2:8" ht="15.75" x14ac:dyDescent="0.25">
      <c r="C19" s="11" t="s">
        <v>10</v>
      </c>
      <c r="D19" s="4"/>
      <c r="E19" s="4"/>
      <c r="F19" s="12"/>
      <c r="G19" s="12"/>
      <c r="H19" s="12"/>
    </row>
    <row r="20" spans="2:8" ht="15" x14ac:dyDescent="0.2">
      <c r="C20" s="3" t="s">
        <v>23</v>
      </c>
      <c r="D20" s="4"/>
      <c r="E20" s="4"/>
      <c r="F20" s="15">
        <v>6436900000</v>
      </c>
      <c r="G20" s="12"/>
      <c r="H20" s="22" t="s">
        <v>22</v>
      </c>
    </row>
    <row r="21" spans="2:8" ht="15" x14ac:dyDescent="0.2">
      <c r="C21" s="3" t="s">
        <v>11</v>
      </c>
      <c r="D21" s="4"/>
      <c r="E21" s="4"/>
      <c r="F21" s="15">
        <v>-1428735695</v>
      </c>
      <c r="G21" s="19"/>
      <c r="H21" s="15">
        <v>-2026492856</v>
      </c>
    </row>
    <row r="22" spans="2:8" ht="15.75" x14ac:dyDescent="0.25">
      <c r="C22" s="11" t="s">
        <v>12</v>
      </c>
      <c r="D22" s="21"/>
      <c r="E22" s="21"/>
      <c r="F22" s="20">
        <f>+F20+F21</f>
        <v>5008164305</v>
      </c>
      <c r="G22" s="19"/>
      <c r="H22" s="20">
        <f>+H21</f>
        <v>-2026492856</v>
      </c>
    </row>
    <row r="23" spans="2:8" ht="15" x14ac:dyDescent="0.2">
      <c r="C23" s="3"/>
      <c r="D23" s="21"/>
      <c r="E23" s="21"/>
      <c r="F23" s="12"/>
      <c r="G23" s="19"/>
      <c r="H23" s="12"/>
    </row>
    <row r="24" spans="2:8" ht="15.75" x14ac:dyDescent="0.25">
      <c r="C24" s="11" t="s">
        <v>13</v>
      </c>
      <c r="D24" s="21"/>
      <c r="E24" s="21"/>
      <c r="F24" s="12"/>
      <c r="G24" s="19"/>
      <c r="H24" s="12"/>
    </row>
    <row r="25" spans="2:8" ht="15" hidden="1" x14ac:dyDescent="0.2">
      <c r="C25" s="3" t="s">
        <v>14</v>
      </c>
      <c r="D25" s="21"/>
      <c r="E25" s="21"/>
      <c r="F25" s="13">
        <v>0</v>
      </c>
      <c r="G25" s="19"/>
      <c r="H25" s="13">
        <v>0</v>
      </c>
    </row>
    <row r="26" spans="2:8" ht="15" x14ac:dyDescent="0.2">
      <c r="C26" s="3" t="s">
        <v>14</v>
      </c>
      <c r="D26" s="21"/>
      <c r="E26" s="21"/>
      <c r="F26" s="22">
        <v>23635000000</v>
      </c>
      <c r="G26" s="19"/>
      <c r="H26" s="22">
        <v>261833636</v>
      </c>
    </row>
    <row r="27" spans="2:8" ht="15" x14ac:dyDescent="0.2">
      <c r="C27" s="3" t="s">
        <v>15</v>
      </c>
      <c r="D27" s="21"/>
      <c r="E27" s="21"/>
      <c r="F27" s="15">
        <v>-3386957672</v>
      </c>
      <c r="G27" s="15"/>
      <c r="H27" s="15">
        <v>-4196044402</v>
      </c>
    </row>
    <row r="28" spans="2:8" ht="15.75" x14ac:dyDescent="0.25">
      <c r="C28" s="11" t="s">
        <v>16</v>
      </c>
      <c r="F28" s="20">
        <f>SUM(F25:F27)</f>
        <v>20248042328</v>
      </c>
      <c r="G28" s="23"/>
      <c r="H28" s="20">
        <f>SUM(H25:H27)</f>
        <v>-3934210766</v>
      </c>
    </row>
    <row r="29" spans="2:8" ht="15" x14ac:dyDescent="0.2">
      <c r="C29" s="3"/>
      <c r="D29" s="21"/>
      <c r="E29" s="21"/>
      <c r="F29" s="12"/>
      <c r="G29" s="19"/>
      <c r="H29" s="12"/>
    </row>
    <row r="30" spans="2:8" ht="15.75" x14ac:dyDescent="0.25">
      <c r="C30" s="11" t="s">
        <v>17</v>
      </c>
      <c r="H30" s="25"/>
    </row>
    <row r="31" spans="2:8" ht="15.75" x14ac:dyDescent="0.25">
      <c r="C31" s="11" t="s">
        <v>18</v>
      </c>
      <c r="F31" s="18">
        <v>722842300</v>
      </c>
      <c r="H31" s="18">
        <v>-553190087</v>
      </c>
    </row>
    <row r="33" spans="3:8" ht="15" x14ac:dyDescent="0.2">
      <c r="C33" s="3" t="s">
        <v>19</v>
      </c>
      <c r="F33" s="15">
        <f>+F17+F22+F28+F31</f>
        <v>76583038</v>
      </c>
      <c r="G33" s="15"/>
      <c r="H33" s="15">
        <f>+H17+H22+H28+H31</f>
        <v>-15286341615</v>
      </c>
    </row>
    <row r="34" spans="3:8" ht="15" x14ac:dyDescent="0.2">
      <c r="C34" s="3" t="s">
        <v>25</v>
      </c>
      <c r="F34" s="18">
        <v>24925678836</v>
      </c>
      <c r="H34" s="18">
        <v>28708264702</v>
      </c>
    </row>
    <row r="35" spans="3:8" ht="15.75" thickBot="1" x14ac:dyDescent="0.25">
      <c r="C35" s="3" t="s">
        <v>26</v>
      </c>
      <c r="F35" s="26">
        <f>+F33+F34</f>
        <v>25002261874</v>
      </c>
      <c r="H35" s="26">
        <f>+H33+H34</f>
        <v>13421923087</v>
      </c>
    </row>
    <row r="36" spans="3:8" ht="15.75" thickTop="1" x14ac:dyDescent="0.2">
      <c r="C36" s="3" t="s">
        <v>20</v>
      </c>
    </row>
    <row r="37" spans="3:8" ht="18" x14ac:dyDescent="0.25">
      <c r="C37" s="27" t="s">
        <v>21</v>
      </c>
      <c r="F37" s="15"/>
    </row>
    <row r="38" spans="3:8" ht="15" x14ac:dyDescent="0.2">
      <c r="D38" s="28"/>
      <c r="F38" s="21"/>
    </row>
    <row r="39" spans="3:8" ht="15.75" x14ac:dyDescent="0.25">
      <c r="D39" s="21"/>
      <c r="F39" s="21"/>
      <c r="H39" s="29"/>
    </row>
    <row r="40" spans="3:8" ht="15.75" x14ac:dyDescent="0.25">
      <c r="C40" s="30"/>
      <c r="D40" s="21"/>
      <c r="F40" s="29"/>
      <c r="H40" s="14"/>
    </row>
    <row r="41" spans="3:8" ht="15.75" x14ac:dyDescent="0.25">
      <c r="C41" s="31"/>
      <c r="D41" s="29"/>
      <c r="F41" s="30"/>
      <c r="G41" s="32"/>
      <c r="H41" s="29"/>
    </row>
    <row r="42" spans="3:8" ht="15" x14ac:dyDescent="0.2">
      <c r="C42" s="31"/>
      <c r="D42" s="21"/>
      <c r="E42" s="33"/>
      <c r="F42" s="33"/>
      <c r="G42" s="32"/>
      <c r="H42" s="32"/>
    </row>
    <row r="43" spans="3:8" ht="15.75" x14ac:dyDescent="0.25">
      <c r="C43" s="3"/>
      <c r="D43" s="29"/>
      <c r="E43" s="33"/>
      <c r="F43" s="33"/>
      <c r="G43" s="33"/>
      <c r="H43" s="34"/>
    </row>
    <row r="44" spans="3:8" ht="15.75" x14ac:dyDescent="0.25">
      <c r="C44" s="21"/>
      <c r="D44" s="35"/>
      <c r="E44" s="11"/>
      <c r="F44" s="33"/>
      <c r="H44" s="12"/>
    </row>
    <row r="45" spans="3:8" ht="15.75" x14ac:dyDescent="0.25">
      <c r="C45" s="36"/>
      <c r="D45" s="35"/>
      <c r="E45" s="41"/>
      <c r="F45" s="37"/>
      <c r="G45" s="41"/>
      <c r="H45" s="42"/>
    </row>
    <row r="46" spans="3:8" ht="15.75" x14ac:dyDescent="0.25">
      <c r="C46" s="45"/>
      <c r="D46" s="44"/>
      <c r="E46" s="44"/>
      <c r="F46" s="44"/>
      <c r="G46" s="44"/>
      <c r="H46" s="44"/>
    </row>
    <row r="47" spans="3:8" ht="15" x14ac:dyDescent="0.2">
      <c r="C47" s="3"/>
      <c r="D47" s="4"/>
      <c r="E47" s="3"/>
      <c r="F47" s="38"/>
      <c r="H47" s="4"/>
    </row>
    <row r="48" spans="3:8" ht="15" x14ac:dyDescent="0.2">
      <c r="C48" s="3"/>
      <c r="D48" s="4"/>
      <c r="E48" s="3"/>
      <c r="F48" s="3"/>
      <c r="H48" s="4"/>
    </row>
    <row r="49" spans="2:8" ht="15" x14ac:dyDescent="0.2">
      <c r="C49" s="3"/>
      <c r="D49" s="4"/>
      <c r="E49" s="3"/>
      <c r="F49" s="3"/>
      <c r="H49" s="4"/>
    </row>
    <row r="50" spans="2:8" ht="15" x14ac:dyDescent="0.2">
      <c r="C50" s="3"/>
      <c r="D50" s="4"/>
      <c r="E50" s="3"/>
      <c r="F50" s="3"/>
      <c r="H50" s="4"/>
    </row>
    <row r="51" spans="2:8" ht="15" x14ac:dyDescent="0.2">
      <c r="B51" s="33"/>
      <c r="C51" s="33"/>
      <c r="D51" s="33"/>
      <c r="E51" s="33"/>
      <c r="F51" s="43"/>
      <c r="G51" s="43"/>
      <c r="H51" s="43"/>
    </row>
    <row r="52" spans="2:8" ht="15" x14ac:dyDescent="0.2">
      <c r="C52" s="39"/>
      <c r="D52" s="30"/>
      <c r="E52" s="39"/>
      <c r="F52" s="43"/>
      <c r="G52" s="43"/>
      <c r="H52" s="43"/>
    </row>
    <row r="53" spans="2:8" ht="15" x14ac:dyDescent="0.2">
      <c r="C53" s="3"/>
      <c r="D53" s="40"/>
      <c r="E53" s="2"/>
      <c r="F53" s="2"/>
      <c r="H53" s="4"/>
    </row>
  </sheetData>
  <mergeCells count="6">
    <mergeCell ref="F52:H52"/>
    <mergeCell ref="C2:H2"/>
    <mergeCell ref="C3:H3"/>
    <mergeCell ref="C4:H4"/>
    <mergeCell ref="C46:H46"/>
    <mergeCell ref="F51:H51"/>
  </mergeCells>
  <pageMargins left="0.62992125984251968" right="0.43307086614173229" top="1.9685039370078741" bottom="0.55118110236220474" header="0.19685039370078741" footer="0.59055118110236227"/>
  <pageSetup scale="75" orientation="portrait" r:id="rId1"/>
  <headerFooter alignWithMargins="0">
    <oddHeader xml:space="preserve">&amp;R
&amp;12 &amp;"Arial,Negrita"&amp;14 </oddHead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rY0bzjIjQuam+64w0qepzHOoS78f4T67gCOnsZ1vYkw=</DigestValue>
    </Reference>
    <Reference Type="http://www.w3.org/2000/09/xmldsig#Object" URI="#idOfficeObject">
      <DigestMethod Algorithm="http://www.w3.org/2001/04/xmlenc#sha256"/>
      <DigestValue>4vUU5E5O6LdYA/uY4Za9DGdkfVu3LQXXMimR4eKmAyw=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kZ/9kq+te8Y4eqpCZLq+syQ8RWR0RQ//896cluUl+Ug=</DigestValue>
    </Reference>
    <Reference Type="http://www.w3.org/2000/09/xmldsig#Object" URI="#idValidSigLnImg">
      <DigestMethod Algorithm="http://www.w3.org/2001/04/xmlenc#sha256"/>
      <DigestValue>FLJUlB4FFwfWziObRdW2nuDhaCrBomtDkFTPdWlGlTE=</DigestValue>
    </Reference>
    <Reference Type="http://www.w3.org/2000/09/xmldsig#Object" URI="#idInvalidSigLnImg">
      <DigestMethod Algorithm="http://www.w3.org/2001/04/xmlenc#sha256"/>
      <DigestValue>gL/1NSGa07Bbgh+xGBIrmK0o9v2Z72eksYXoZldwUt4=</DigestValue>
    </Reference>
  </SignedInfo>
  <SignatureValue>SrVrJpioi45vGoIeCQBteG6Nti/KceuoijAeZHKh/cylipF+YL6C5USaUceO3hLBEgSp0VmRe1ZL
exfRu+dy+KJ7Sq0FQx9kyzuumra26PS48uNP/YljAqw4zUuWIh2VZz3n3QQ9uYmZwd1U+CruW07A
4EMPaHQUyoLrzOzlDnjUGe7uYCyluqaSCWrysOCDmHmBWlIFhE0FyV5TOv0t0Jy2a4Bpu2aXzMB0
DcnmT4ZFMuLT7jMyV+dysCM9OywpPsDL+U61QKuGvBFiPLW07hp74Fqt5e2e62XZDdJK4XmL4FDv
QSytq2vb3O9LQbGu24BEqcM+dKb8LvTOdMuFEg==</SignatureValue>
  <KeyInfo>
    <X509Data>
      <X509Certificate>MIIH+jCCBeKgAwIBAgIIJcPSLyVwCbUwDQYJKoZIhvcNAQELBQAwWzEXMBUGA1UEBRMOUlVDIDgwMDUwMTcyLTExGjAYBgNVBAMTEUNBLURPQ1VNRU5UQSBTLkEuMRcwFQYDVQQKEw5ET0NVTUVOVEEgUy5BLjELMAkGA1UEBhMCUFkwHhcNMTkwNzA5MTgwOTEwWhcNMjEwNzA4MTgxOTEwWjCBnTELMAkGA1UEBhMCUFkxFDASBgNVBAQMC0JPR0FETyBSVUlaMRIwEAYDVQQFEwlDSTEyNTUwMjkxFTATBgNVBCoMDENBUkxPUyBSQU1PTjEXMBUGA1UECgwOUEVSU09OQSBGSVNJQ0ExETAPBgNVBAsMCEZJUk1BIEYyMSEwHwYDVQQDDBhDQVJMT1MgUkFNT04gQk9HQURPIFJVSVowggEiMA0GCSqGSIb3DQEBAQUAA4IBDwAwggEKAoIBAQC/1WjOOLRotN9jdIqK97MWsvMkK4iwFwOV+jNII+u8xgeyeUIeiXT9YoJ+iJRQhny8damnA+2I8Tew9W32dypl5UQv+azAFpXFnwAQlj5O6bRJHhjq5p3fU7BzYxIQq5960T5Q5RGtD0YF2R0cFCf2H7x5Da6tDgGHvWOq0/lWs19Z2pSEHhaupSEeu/PyVemRLF6hiJJdoeQ6PISV+DG+WJeZ+pC8BBG7pIPeqvnNShqYvA6ASZHmewou9IdbC6hD670Fcs/pFkQKg2BsVtZt+5TjN3Ag/r5KmEHtaAjpx+zDt5lpXVScGnQyVn4G5rIvBxQ3b0fXgylhwhcuAOffAgMBAAGjggN9MIIDeTAMBgNVHRMBAf8EAjAAMA4GA1UdDwEB/wQEAwIF4DAqBgNVHSUBAf8EIDAeBggrBgEFBQcDAQYIKwYBBQUHAwIGCCsGAQUFBwMEMB0GA1UdDgQWBBSKUugdmzCCDpEoeJt+edtufAu/K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jLmJvZ2Fkb0BhdXRvbWFx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n8ZNcgKK8qsayAJf8Yy9wKpvtGibOQzIqKA4VVQXjmmBbWAIUBkOpQ60dIoUp/HcSgVRUPb04k8fGA3jfVTFtStCh3MlikrBLZWJTBrt3xwcKtkx9d6eCBgRFocdPR3XA2qRRejzKaa46B/+NOka3g1SEYXDOrm71EsFE/F3NOYFb2bJLcZODuF4tzdFx+B6aYsQUxoQ8k/lCKDfYx63kgQmSdgLMor+ZQezSGo+VMrDMe628M4hteeU51hjWqy409wftGxrLXjeWqt3FG30AOz+3i0oVVVTh3sOfb1yTgNW7pKeGBwctxiGbV5mRsv2nBKge7jXv3/vD66Wkl0qTakKuHW0MDegBg/P1a8hsgj4QZ1hK5VZxnVEOAMFptA+IMTSfFkOJr7JvE0gmZHaxxc81HyJHtAJxVr61Lt2T7btEHLhnaAWE5zfyloWSoxNzoWlhZe12m+76sV6/dlZEjV7yzR+vPMAy9slRPIMyxB0h+AyffLjPMbynQiBrBOsbM5WVP2jLBXXJqJ/EARuV/cUufj15TE8+h2BlIYVTxeOL0ffWAxqJad1j6oJWw6R41/wVtg+zhpt+SUtQgDT5YQ0sxhE2PF6Mx88jWNn3KFLTt7WCO21DXvx0WV7Al82LmcOzqGV5SVDF4DSXSdCjRpVrp2CT2hLnhEjkjVo8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EJJIpfaGgt1z69lRfY5zjHWoFT6RprcYLc3pDOzNAVU=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K3/bi8XH8Gw+UCMMAtNrB3jK6R7fmyci1EA+QorKku8=</DigestValue>
      </Reference>
      <Reference URI="/xl/media/image1.emf?ContentType=image/x-emf">
        <DigestMethod Algorithm="http://www.w3.org/2001/04/xmlenc#sha256"/>
        <DigestValue>7cdbe+3AODjUhsj/7rHPah02tA2oST0NYLM2zwME7DE=</DigestValue>
      </Reference>
      <Reference URI="/xl/media/image2.emf?ContentType=image/x-emf">
        <DigestMethod Algorithm="http://www.w3.org/2001/04/xmlenc#sha256"/>
        <DigestValue>X0bmPDxAMT3DFgwicRd9DoZ4noB9f36gbw57BJmpGfo=</DigestValue>
      </Reference>
      <Reference URI="/xl/media/image3.emf?ContentType=image/x-emf">
        <DigestMethod Algorithm="http://www.w3.org/2001/04/xmlenc#sha256"/>
        <DigestValue>GSDBUxQqw96yidav/ILVxNWE6qr3qjr0kmXWW6EMiQ0=</DigestValue>
      </Reference>
      <Reference URI="/xl/media/image4.emf?ContentType=image/x-emf">
        <DigestMethod Algorithm="http://www.w3.org/2001/04/xmlenc#sha256"/>
        <DigestValue>9qASRbfL4xf5P5ZFu+K6cY/tVDCHnXb6yh1QBWkmNHE=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Uo4BI2FF3K4xPesxJxx9dfxmL+uuQFx+7UBKcEbX0xI=</DigestValue>
      </Reference>
      <Reference URI="/xl/sharedStrings.xml?ContentType=application/vnd.openxmlformats-officedocument.spreadsheetml.sharedStrings+xml">
        <DigestMethod Algorithm="http://www.w3.org/2001/04/xmlenc#sha256"/>
        <DigestValue>jvzxAk/ZiFHASLmAUswMSuEhMdfJgst4es599eSQ8qo=</DigestValue>
      </Reference>
      <Reference URI="/xl/styles.xml?ContentType=application/vnd.openxmlformats-officedocument.spreadsheetml.styles+xml">
        <DigestMethod Algorithm="http://www.w3.org/2001/04/xmlenc#sha256"/>
        <DigestValue>Z7c4jVHoXNnvFOksp2/AOonMbdeLmfKuSH9PM6BaF3w=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6Gm/WkVIgFLFvFTBa37hm47nnHpZkdPOstf2dFnPnJA=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pBxXZ/UIWlfrUIWUEq1DaMLJzRwKPeejeSvg58u6Vro=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2020-06-24T14:57:05Z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{9C25B18B-75E3-4FBE-B279-5C2986742E27}</SetupID>
          <SignatureText>CARLOS R. BOGADO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2020-06-24T14:57:05Z</xd:SigningTime>
          <xd:SigningCertificate>
            <xd:Cert>
              <xd:CertDigest>
                <DigestMethod Algorithm="http://www.w3.org/2001/04/xmlenc#sha256"/>
                <DigestValue>HgnpvuL3IBcplcOJnbvhiBLkOLwlpyM06db52InCCGA=</DigestValue>
              </xd:CertDigest>
              <xd:IssuerSerial>
                <X509IssuerName>C=PY, O=DOCUMENTA S.A., CN=CA-DOCUMENTA S.A., SERIALNUMBER=RUC 80050172-1</X509IssuerName>
                <X509SerialNumber>2721249699795306933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l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BBqCQAAAAkAAABQwG8DQEmldn50empQaOkAMCRzAyUAAACF/5PH6JnnEaiZ5xFsW3xqB49AIcjAbwN+4hFqAgIAAGzAbwMlAAAAMwAAAGAAAAAzAAAAIgAAAHxb5RHPj0Ah/////72Iz63h5xFqAMJvA9nZM3dQwG8DAAAAAAAAM3cCAgAA9f///wAAAAAAAAAAAAAAAJABAAAAAAABAAAAAHMAZQBnAG8AZQAgAHUAaQDhGPD7tMBvAxGxT3cAAKV2qMBvAwAAAACwwG8DAAAAAGzIEGoAAKV2AAAAABMAFAB+dHpqQEmldsjAbwM0X2J3AACldn50empsyBBqZHYACAAAAAAlAAAADAAAAAEAAAAYAAAADAAAAAAAAAASAAAADAAAAAEAAAAeAAAAGAAAAL0AAAAEAAAA9wAAABEAAAAlAAAADAAAAAEAAABUAAAAiAAAAL4AAAAEAAAA9QAAABAAAAABAAAA/B3wQVWV70G+AAAABAAAAAoAAABMAAAAAAAAAAAAAAAAAAAA//////////9gAAAAMgA0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4d/xnbgO+VXh3CQAAADAkcwPpVXh3SGhuAzAkcwNUdHpqAAAAAFR0emoAAAAAMCRzAwAAAAAAAAAAAAAAAAAAAACo7XIDAAAAAAAAAAAAAAAAAAAAAAAAAAAAAAAAAAAAAAAAAAAAAAAAAAAAAAAAAAAAAAAAAAAAAAAAAAAAAAAAAAAAAOW/8fsAAAAA8GhuA6Itc3cAAAAAAQAAAEhobgP//wAAAAAAAFwwc3dcMHN3QGhuAyBpbgMkaW4DAAB6agcAAAAAAAAAhkFQdwkAAABUBjP/BwAAAFhpbgPkXUZ3AdgAAFhpbgM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4DrdozdyAAAACYZ24DAAAAAMTjhGoAAHIDAAAAACAAAAAMbG4DoA8AALRrbgM2o2dpIAAAAAEAAABxt0dx+CRAFF+mZ2mEZ24DaohpafgkQBQAAAAAQLdXFCwXv2kCAAAAFAAAAAUvzq0MbG4DSGluA9nZM3eYZ24DBAAAAAAAM3cCAAAA4P///wAAAAAAAAAAAAAAAJABAAAAAAABAAAAAGEAcgBpAGEAbAAAAAAAAAAAAAAAAAAAAAAAAAAAAAAAAAAAAIZBUHcAAAAAVAYz/wYAAAD8aG4D5F1GdwHYAAD8aG4DAAAAAAAAAAAAAAAAAAAAAAAAAABEaG4D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7AAAARwAAACkAAAAzAAAAkwAAABUAAAAhAPAAAAAAAAAAAAAAAIA/AAAAAAAAAAAAAIA/AAAAAAAAAAAAAAAAAAAAAAAAAAAAAAAAAAAAAAAAAAAlAAAADAAAAAAAAIAoAAAADAAAAAQAAABSAAAAcAEAAAQAAADw////AAAAAAAAAAAAAAAAkAEAAAAAAAEAAAAAcwBlAGcAbwBlACAAdQBpAAAAAAAAAAAAAAAAAAAAAAAAAAAAAAAAAAAAAAAAAAAAAAAAAAAAAAAAAAAAAAAAAAAAbgOt2jN3vAIAAMxnbgMAAAAAUwB5AHMAdABlAG0AAAAAAAAAAAAAAAAAAAAAAAAAAAAAAAAAvdSO5ahnbgNzupNoAQAAAFBobgMgDQCEAAAAAJsoQSG0Z24Do7oWaghcngWAR/0TMS/OrQIAAAB8aW4D2dkzd8xnbgMFAAAAAAAzd721R3Hw////AAAAAAAAAAAAAAAAkAEAAAAAAAEAAAAAcwBlAGcAbwBlACAAdQBpAAAAAAAAAAAAAAAAAAAAAAAJAAAAAAAAAIZBUHcAAAAAVAYz/wkAAAAwaW4D5F1GdwHYAAAwaW4DAAAAAAAAAAAAAAAAAAAAAAAAAABkdgAIAAAAACUAAAAMAAAABAAAABgAAAAMAAAAAAAAABIAAAAMAAAAAQAAAB4AAAAYAAAAKQAAADMAAAC8AAAASAAAACUAAAAMAAAABAAAAFQAAACsAAAAKgAAADMAAAC6AAAARwAAAAEAAAD8HfBBVZXvQSoAAAAzAAAAEAAAAEwAAAAAAAAAAAAAAAAAAAD//////////2wAAABDAEEAUgBMAE8AUwAgAFIALgAgAEIATwBHAEEARABPAAoAAAAKAAAACgAAAAgAAAAMAAAACQAAAAQAAAAKAAAAAwAAAAQAAAAJAAAADAAAAAsAAAAKAAAACw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cQAAAFwAAAABAAAA/B3wQVWV70EKAAAAUAAAABAAAABMAAAAAAAAAAAAAAAAAAAA//////////9sAAAAQwBBAFIATABPAFMAIABSAC4AIABCAE8ARwBBAEQATwAHAAAABwAAAAcAAAAFAAAACQAAAAYAAAADAAAABwAAAAMAAAADAAAABgAAAAkAAAAIAAAABwAAAAgAAAAJ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RgAAAGwAAAABAAAA/B3wQVWV70EKAAAAYAAAAAgAAABMAAAAAAAAAAAAAAAAAAAA//////////9cAAAAQwBPAE4AVABBAEQATwBSAAcAAAAJAAAACAAAAAYAAAAHAAAACAAAAAkAAAAH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LAEAAAoAAABwAAAA8AAAAHwAAAABAAAA/B3wQVWV70EKAAAAcAAAACUAAABMAAAABAAAAAkAAABwAAAA8gAAAH0AAACYAAAARgBpAHIAbQBhAGQAbwAgAHAAbwByADoAIABDAEEAUgBMAE8AUwAgAFIAQQBNAE8ATgAgAEIATwBHAEEARABPACAAUgBVAEkAWgAAAAYAAAADAAAABAAAAAkAAAAGAAAABwAAAAcAAAADAAAABwAAAAcAAAAEAAAAAwAAAAMAAAAHAAAABwAAAAcAAAAFAAAACQAAAAYAAAADAAAABwAAAAcAAAAKAAAACQAAAAgAAAADAAAABgAAAAkAAAAIAAAABwAAAAgAAAAJAAAAAwAAAAcAAAAIAAAAAwAAAAYAAAAWAAAADAAAAAAAAAAlAAAADAAAAAIAAAAOAAAAFAAAAAAAAAAQAAAAFAAAAA==</Object>
  <Object Id="idInvalidSigLnImg">AQAAAGwAAAAAAAAAAAAAAP8AAAB/AAAAAAAAAAAAAAAEHgAA+g4AACBFTUYAAAEAACE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BBqCQAAAAkAAABQwG8DQEmldn50empQaOkAMCRzAyUAAACF/5PH6JnnEaiZ5xFsW3xqB49AIcjAbwN+4hFqAgIAAGzAbwMlAAAAMwAAAGAAAAAzAAAAIgAAAHxb5RHPj0Ah/////72Iz63h5xFqAMJvA9nZM3dQwG8DAAAAAAAAM3cCAgAA9f///wAAAAAAAAAAAAAAAJABAAAAAAABAAAAAHMAZQBnAG8AZQAgAHUAaQDhGPD7tMBvAxGxT3cAAKV2qMBvAwAAAACwwG8DAAAAAGzIEGoAAKV2AAAAABMAFAB+dHpqQEmldsjAbwM0X2J3AACldn50empsyBBqZHYACAAAAAAlAAAADAAAAAEAAAAYAAAADAAAAP8AAAASAAAADAAAAAEAAAAeAAAAGAAAACIAAAAEAAAAcgAAABEAAAAlAAAADAAAAAEAAABUAAAAqAAAACMAAAAEAAAAcAAAABAAAAABAAAA/B3wQVWV70EjAAAABAAAAA8AAABMAAAAAAAAAAAAAAAAAAAA//////////9sAAAARgBpAHIAbQBhACAAbgBvACAAdgDhAGwAaQBkAGEAbS8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Hh3/GduA75VeHcJAAAAMCRzA+lVeHdIaG4DMCRzA1R0emoAAAAAVHR6agAAAAAwJHMDAAAAAAAAAAAAAAAAAAAAAKjtcgMAAAAAAAAAAAAAAAAAAAAAAAAAAAAAAAAAAAAAAAAAAAAAAAAAAAAAAAAAAAAAAAAAAAAAAAAAAAAAAAAAAAAA5b/x+wAAAADwaG4Doi1zdwAAAAABAAAASGhuA///AAAAAAAAXDBzd1wwc3dAaG4DIGluAyRpbgMAAHpqBwAAAAAAAACGQVB3CQAAAFQGM/8HAAAAWGluA+RdRncB2AAAWGluAw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gOt2jN3IAAAAJhnbgMAAAAAxOOEagAAcgMAAAAAIAAAAAxsbgOgDwAAtGtuAzajZ2kgAAAAAQAAAHG3R3H4JEAUX6ZnaYRnbgNqiGlp+CRAFAAAAABAt1cULBe/aQIAAAAUAAAABS/OrQxsbgNIaW4D2dkzd5hnbgMEAAAAAAAzdwIAAADg////AAAAAAAAAAAAAAAAkAEAAAAAAAEAAAAAYQByAGkAYQBsAAAAAAAAAAAAAAAAAAAAAAAAAAAAAAAAAAAAhkFQdwAAAABUBjP/BgAAAPxobgPkXUZ3AdgAAPxobgMAAAAAAAAAAAAAAAAAAAAAAAAAAERobgNkdgAIAAAAACUAAAAMAAAAAwAAABgAAAAMAAAAAAAAABIAAAAMAAAAAQAAABYAAAAMAAAACAAAAFQAAABUAAAACgAAACcAAAAeAAAASgAAAAEAAAD8HfBBVZXvQQoAAABLAAAAAQAAAEwAAAAEAAAACQAAACcAAAAgAAAASwAAAFAAAABYAGw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s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BuA63aM3e8AgAAzGduAwAAAABTAHkAcwB0AGUAbQAAAAAAAAAAAAAAAAAAAAAAAAAAAAAAAAC91I7lqGduA3O6k2gBAAAAUGhuAyANAIQAAAAAmyhBIbRnbgOjuhZqCFyeBYBH/RMxL86tAgAAAHxpbgPZ2TN3zGduAwUAAAAAADN3vbVHcfD///8AAAAAAAAAAAAAAACQAQAAAAAAAQAAAABzAGUAZwBvAGUAIAB1AGkAAAAAAAAAAAAAAAAAAAAAAAkAAAAAAAAAhkFQdwAAAABUBjP/CQAAADBpbgPkXUZ3AdgAADBpbgMAAAAAAAAAAAAAAAAAAAAAAAAAAGR2AAgAAAAAJQAAAAwAAAAEAAAAGAAAAAwAAAAAAAAAEgAAAAwAAAABAAAAHgAAABgAAAApAAAAMwAAALwAAABIAAAAJQAAAAwAAAAEAAAAVAAAAKwAAAAqAAAAMwAAALoAAABHAAAAAQAAAPwd8EFVle9BKgAAADMAAAAQAAAATAAAAAAAAAAAAAAAAAAAAP//////////bAAAAEMAQQBSAEwATwBTACAAUgAuACAAQgBPAEcAQQBEAE8ACgAAAAoAAAAKAAAACAAAAAwAAAAJAAAABAAAAAoAAAADAAAABAAAAAkAAAAMAAAACwAAAAoAAAAL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xAAAAXAAAAAEAAAD8HfBBVZXvQQoAAABQAAAAEAAAAEwAAAAAAAAAAAAAAAAAAAD//////////2wAAABDAEEAUgBMAE8AUwAgAFIALgAgAEIATwBHAEEARABPAAcAAAAHAAAABwAAAAUAAAAJAAAABgAAAAMAAAAHAAAAAwAAAAMAAAAGAAAACQAAAAgAAAAHAAAACAAAAAk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D8HfBBVZXvQQoAAABgAAAACAAAAEwAAAAAAAAAAAAAAAAAAAD//////////1wAAABDAE8ATgBUAEEARABPAFIABwAAAAkAAAAIAAAABgAAAAcAAAAIAAAACQAAAAc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sAQAACgAAAHAAAADwAAAAfAAAAAEAAAD8HfBBVZXvQQoAAABwAAAAJQAAAEwAAAAEAAAACQAAAHAAAADyAAAAfQAAAJgAAABGAGkAcgBtAGEAZABvACAAcABvAHIAOgAgAEMAQQBSAEwATwBTACAAUgBBAE0ATwBOACAAQgBPAEcAQQBEAE8AIABSAFUASQBaAE0ABgAAAAMAAAAEAAAACQAAAAYAAAAHAAAABwAAAAMAAAAHAAAABwAAAAQAAAADAAAAAwAAAAcAAAAHAAAABwAAAAUAAAAJAAAABgAAAAMAAAAHAAAABwAAAAoAAAAJAAAACAAAAAMAAAAGAAAACQAAAAgAAAAHAAAACAAAAAkAAAADAAAABwAAAAgAAAAD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KcTCUd0N4D6FFjYcd8ZszPOPMvw=</DigestValue>
    </Reference>
    <Reference Type="http://www.w3.org/2000/09/xmldsig#Object" URI="#idOfficeObject">
      <DigestMethod Algorithm="http://www.w3.org/2000/09/xmldsig#sha1"/>
      <DigestValue>kyrZbElzAz+FtPHPOyFhJDmBi4Q=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nVmoyriiNdjXdN0TTbae8DoLZho=</DigestValue>
    </Reference>
    <Reference Type="http://www.w3.org/2000/09/xmldsig#Object" URI="#idValidSigLnImg">
      <DigestMethod Algorithm="http://www.w3.org/2000/09/xmldsig#sha1"/>
      <DigestValue>5Sg/m+9TZXBpeOpdOgBYptabZ28=</DigestValue>
    </Reference>
    <Reference Type="http://www.w3.org/2000/09/xmldsig#Object" URI="#idInvalidSigLnImg">
      <DigestMethod Algorithm="http://www.w3.org/2000/09/xmldsig#sha1"/>
      <DigestValue>NJ9d0LyZUt3H9hchny3Zv0FQsZE=</DigestValue>
    </Reference>
  </SignedInfo>
  <SignatureValue>KSQoZo7DxXF6hzeTwJ4IA3n88bKRBhIPcRi4f9wMOP+8sftFSPnH1R8VVtNTfOPHQBwOXKn1Ymqk
x684q05m9xk0gTBf2fbZFy2YpgW/50GRKLirLLkggeuNHTuN2QSEXF/k7VLOVeF0gGJXGvjfE8ah
5H0QJbQZyZVstm/mxCcJ0Qyl8f/XBkvfij6CS15eMvt0GUXPoYreyp5VKNbY81uWiz/xgHqFDd/f
y23ghA0PuTynxbUkPS6WIV6x75YDCl3Lc05Lmf0ZAShJfEZ+Co3H02Un0tPuZ+AEB8ohpL5sIPhj
UZTaSydscAt7aEtDO95M15Q/Dqpas2l6Vdzj5Q==</SignatureValue>
  <KeyInfo>
    <X509Data>
      <X509Certificate>MIIDFTCCAf2gAwIBAgIQeLi9/i8lM79Ckjxaje+hhDANBgkqhkiG9w0BAQUFADAWMRQwEgYDVQQDEwtKb3JnZSBQRUNDSTAgFw0xNzA4MTYxNTM5NDVaGA8yMTE3MDcyMzE1Mzk0NVowFjEUMBIGA1UEAxMLSm9yZ2UgUEVDQ0kwggEiMA0GCSqGSIb3DQEBAQUAA4IBDwAwggEKAoIBAQC6sk8oggUtgXmDyimTDVrzeqjvVdiSu7IY8Crd45tH68nTa2TJe5/dOBlW6NC/H59HhhJy8MVKpNuKLpY1Qmty7V7yxMAAwbvAnRntFEEINbdAQgTAdYfqU13MTX0/JsSoDr3zizB+IjLSJydCJejn1IXmYHf+xTjJJzjEBYAf7/AKcJjH4rUgjuWXkVRa4ksj7akaI5LZU4mGEPkTZmnH8iSkWKQevnSSX39z8PJYl4+1Ua0IxczCkEKYKYYjn/TSeV8g2/+JHWzrh4NbpL6PQpGiRksBuRB4g4djIP4qQof0Dp2oE08vL9xiLWKnTyCreTyoqIBvpMQpQTxLvQJrAgMBAAGjXTBbMBUGA1UdJQQOMAwGCisGAQQBgjcKAwQwNwYDVR0RBDAwLqAsBgorBgEEAYI3FAIDoB4MHEpvcmdlIFBFQ0NJQERFU0tUT1AtNEJJNDkwVAAwCQYDVR0TBAIwADANBgkqhkiG9w0BAQUFAAOCAQEAVdH1gjQPng9CJK8H9gIdVuvn/OLJuaXUAYln4s48aEb5wHb/EJTPoLvOJiWWU8iq9FAh0BtZQ26UE6300zP8IlljLE0BsdyWjyCbBtIcl8BO403spjkwEfUrUWbm1Bjx4xKzyxbSnuIDoRFOBkrturwFZdGA4BR8YWZLGA4JvTnIT/rf0tp8NP95DBO9srxEYrZEuk+C8MLMrRTMYPeSaJ0hDGIPDzPQjqvZ46PcklAQXp/oMfDbff+TCwq3FT718e9/gZhYjN7X0D4NYKrkDEa1tXdG8PynSgkiNlUxfkhvl6Q1UcBfu1g/USdtxx3OWw6Z3d/DQ6Bk/roiw/yA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olw2Uics0JOBKWBTVHn0YU9+qbo=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p2UR4TGdJJrxbikPMTf65UO2rp4=</DigestValue>
      </Reference>
      <Reference URI="/xl/media/image1.emf?ContentType=image/x-emf">
        <DigestMethod Algorithm="http://www.w3.org/2000/09/xmldsig#sha1"/>
        <DigestValue>+LDF3M2AYtWDmrMKkjOHrkPKVXM=</DigestValue>
      </Reference>
      <Reference URI="/xl/media/image2.emf?ContentType=image/x-emf">
        <DigestMethod Algorithm="http://www.w3.org/2000/09/xmldsig#sha1"/>
        <DigestValue>amYpgFlQWjPTuKfddRkcNzUuG54=</DigestValue>
      </Reference>
      <Reference URI="/xl/media/image3.emf?ContentType=image/x-emf">
        <DigestMethod Algorithm="http://www.w3.org/2000/09/xmldsig#sha1"/>
        <DigestValue>EuIx1CgJbv8Pxs5jFExc0onpdZY=</DigestValue>
      </Reference>
      <Reference URI="/xl/media/image4.emf?ContentType=image/x-emf">
        <DigestMethod Algorithm="http://www.w3.org/2000/09/xmldsig#sha1"/>
        <DigestValue>q0m13vBfhnyPGejXBeGq2BOLcLE=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LFKEnVD6Q7L/kO8aQBVTqPQV6Qc=</DigestValue>
      </Reference>
      <Reference URI="/xl/sharedStrings.xml?ContentType=application/vnd.openxmlformats-officedocument.spreadsheetml.sharedStrings+xml">
        <DigestMethod Algorithm="http://www.w3.org/2000/09/xmldsig#sha1"/>
        <DigestValue>suaElvIJFvruWWuuhVvXcv7KDQ4=</DigestValue>
      </Reference>
      <Reference URI="/xl/styles.xml?ContentType=application/vnd.openxmlformats-officedocument.spreadsheetml.styles+xml">
        <DigestMethod Algorithm="http://www.w3.org/2000/09/xmldsig#sha1"/>
        <DigestValue>3WkPrfyIOkjvTOZMLruKAdC/vhQ=</DigestValue>
      </Reference>
      <Reference URI="/xl/theme/theme1.xml?ContentType=application/vnd.openxmlformats-officedocument.theme+xml">
        <DigestMethod Algorithm="http://www.w3.org/2000/09/xmldsig#sha1"/>
        <DigestValue>0CoHk47w3CftHIU+Tp/2j+DuYII=</DigestValue>
      </Reference>
      <Reference URI="/xl/workbook.xml?ContentType=application/vnd.openxmlformats-officedocument.spreadsheetml.sheet.main+xml">
        <DigestMethod Algorithm="http://www.w3.org/2000/09/xmldsig#sha1"/>
        <DigestValue>Yx11Ug/CpayslZGJcAjlBTPAD4c=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0xxatlWaNs73uFP1iSEK7nxYHYI=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2020-06-24T15:38:40Z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{AED71C5C-24D3-42F6-85ED-E700B663A3DD}</SetupID>
          <SignatureText>Jorge D, PECCI M.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2020-06-24T15:38:40Z</xd:SigningTime>
          <xd:SigningCertificate>
            <xd:Cert>
              <xd:CertDigest>
                <DigestMethod Algorithm="http://www.w3.org/2000/09/xmldsig#sha1"/>
                <DigestValue>3QyIJMGzvHHmtfek2Yvg5YJ9pD4=</DigestValue>
              </xd:CertDigest>
              <xd:IssuerSerial>
                <X509IssuerName>CN=Jorge PECCI</X509IssuerName>
                <X509SerialNumber>160466595630119451906703000201562399108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d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xqCQAAAAkAAACowW8AQEl+dH50dmpwXj4AaPGYACUAAACF/5PHQDw+EoA6PhJsW3hqiyUtoSDCbwB+4w1qAgIAAMTBbwAlAAAAMwAAAGAAAAAzAAAAIgAAANyfYAXzJi2h/////68AkvXh6A1qWMNvANnZiXSowW8AAAAAAAAAiXQCAgAA8////wAAAAAAAAAAAAAAAJABAAAAAAABAAAAAHMAZQBnAG8AZQAgAHUAaQBN2Qk/DMJvABGxpXYAAH50AMJvAAAAAAAIwm8AAAAAAIHJDGoAAH50AAAAABMAFAB+dHZqQEl+dCDCbwA0Xxx2AAB+dH50dmqByQxqZHYACAAAAAAlAAAADAAAAAEAAAAYAAAADAAAAAAAAAASAAAADAAAAAEAAAAeAAAAGAAAAPUAAAAFAAAAMgEAABYAAAAlAAAADAAAAAEAAABUAAAAhAAAAPYAAAAFAAAAMAEAABUAAAABAAAAVVWPQYX2jkH2AAAABQAAAAkAAABMAAAAAAAAAAAAAAAAAAAA//////////9gAAAAMgA0AC8ANgAvADIAMAAyADAAAAAHAAAABwAAAAUAAAAHAAAABQAAAAcAAAAHAAAABwAAAAcAAABLAAAAQAAAADAAAAAFAAAAIAAAAAEAAAABAAAAEAAAAAAAAAAAAAAAQAEAAKAAAAAAAAAAAAAAAEABAACgAAAAUgAAAHABAAACAAAAFAAAAAkAAAAAAAAAAAAAALwCAAAAAAAAAQICIlMAeQBzAHQAZQBtAAAAAAAAAAAAAAAAAAAAAAAAAAAAAAAAAAAAAAAAAAAAAAAAAAAAAAAAAAAAAAAAAAAAAAAAAPR2FGRuAL5V9HYJAAAAaPGYAOlV9HZgZG4AaPGYAFR0dmoAAAAAVHR2agAAAABo8ZgAAAAAAAAAAAAAAAAAAAAAABjtmAAAAAAAAAAAAAAAAAAAAAAAAAAAAAAAAAAAAAAAAAAAAAAAAAAAAAAAAAAAAAAAAAAAAAAAAAAAAAAAAAAAAAAACXsIP+IDucoIZW4Aoi3vdgAAAAABAAAAYGRuAP//AAAAAAAAXDDvdlww73bwZW4AOGVuADxlbgAAAHZqBwAAAAAAAACGQaZ2CQAAAFQGdv8HAAAAcGVuAORdnHYB2AAAcGVu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bgCt2ol0IAAAAAhpbgAAAAAAxOMmbwAAmAAAAAAAIAAAAHxtbgCgDwAAJG1uADajOGggAAAAAQAAAFWJJZewpOUUX6Y4aPRobgBqiDposKTlFAAAAADIQbYhLCeQaAIAAAAUAAAAz6mT9XxtbgC4am4A2dmJdAhpbgAHAAAAAACJdAIAAADg////AAAAAAAAAAAAAAAAkAEAAAAAAAEAAAAAYQByAGkAYQBsAAAAAAAAAAAAAAAAAAAAAAAAAAAAAAAAAAAAhkGmdgAAAABUBnb/BgAAAGxqbgDkXZx2AdgAAGxqbgAAAAAAAAAAAAAAAAAAAAAAAAAAALRpbgBkdgAIAAAAACUAAAAMAAAAAwAAABgAAAAMAAAAAAAAABIAAAAMAAAAAQAAABYAAAAMAAAACAAAAFQAAABUAAAADAAAADcAAAAgAAAAWgAAAAEAAABVVY9BhfaOQQwAAABbAAAAAQAAAEwAAAAEAAAACwAAADcAAAAiAAAAWwAAAFAAAABYAC8g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BuAK3aiXS8AgAAPGluAAAAAABTAHkAcwB0AGUAbQAAAAAAAAAAAAAAAAAAAAAAAAAAAAAAAAB9aEnUGGluALO3U2cBAAAAwGluACANAIQAAAAA340soSRpbgAvvRJqeFhnBci5eBIbqJP1AgAAAOxqbgDZ2Yl0PGluAAcAAAAAAIl0mY4ll+z///8AAAAAAAAAAAAAAACQAQAAAAAAAQAAAABzAGUAZwBvAGUAIAB1AGkAAAAAAAAAAAAAAAAAAAAAAAkAAAAAAAAAhkGmdgAAAABUBnb/CQAAAKBqbgDkXZx2AdgAAKBqbgAAAAAAAAAAAAAAAAAAAAAAAAAAAGR2AAgAAAAAJQAAAAwAAAAEAAAAGAAAAAwAAAAAAAAAEgAAAAwAAAABAAAAHgAAABgAAAAwAAAAOwAAAMsAAABXAAAAJQAAAAwAAAAEAAAAVAAAALQAAAAxAAAAOwAAAMkAAABWAAAAAQAAAFVVj0GF9o5BMQAAADsAAAARAAAATAAAAAAAAAAAAAAAAAAAAP//////////cAAAAEoAbwByAGcAZQAgAEQALAAgAFAARQBDAEMASQAgAE0ALgAAAAcAAAAMAAAABwAAAAwAAAAKAAAABQAAAA4AAAAEAAAABQAAAAsAAAAKAAAADAAAAAwAAAAFAAAABQAAABI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JsAAABxAAAAAQAAAFVVj0GF9o5BDwAAAGEAAAAVAAAATAAAAAAAAAAAAAAAAAAAAP//////////eAAAAEoATwBSAEcARQAgAEQALgAgAFAARQBDAEMASQAgAE0ASQBMAFQATwBTAAIABQAAAAoAAAAIAAAACQAAAAcAAAAEAAAACQAAAAMAAAAEAAAABwAAAAcAAAAIAAAACAAAAAMAAAAEAAAADAAAAAMAAAAGAAAABwAAAAo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YX2jk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ClAAAAmwAAAA4AAACLAAAAmAAAABEAAAAhAPAAAAAAAAAAAAAAAIA/AAAAAAAAAAAAAIA/AAAAAAAAAAAAAAAAAAAAAAAAAAAAAAAAAAAAAAAAAAAlAAAADAAAAAAAAIAoAAAADAAAAAUAAAAlAAAADAAAAAEAAAAYAAAADAAAAAAAAAASAAAADAAAAAEAAAAWAAAADAAAAAAAAABUAAAA3AAAAA8AAACLAAAApAAAAJsAAAABAAAAVVWPQYX2jkEPAAAAiwAAABgAAABMAAAABAAAAA4AAACLAAAApgAAAJwAAAB8AAAARgBpAHIAbQBhAGQAbwAgAHAAbwByADoAIABKAG8AcgBnAGUAIABQAEUAQwBDAEkABgAAAAMAAAAFAAAACwAAAAcAAAAIAAAACAAAAAQAAAAIAAAACAAAAAUAAAADAAAABAAAAAUAAAAIAAAABQAAAAgAAAAHAAAABAAAAAcAAAAHAAAACAAAAAgAAAADAAAAFgAAAAwAAAAAAAAAJQAAAAwAAAACAAAADgAAABQAAAAAAAAAEAAAABQAAAA=</Object>
  <Object Id="idInvalidSigLnImg">AQAAAGwAAAAAAAAAAAAAAD8BAACfAAAAAAAAAAAAAABmFgAALAsAACBFTUYAAAEA9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DGoJAAAACQAAAKjBbwBASX50fnR2anBePgBo8ZgAJQAAAIX/k8dAPD4SgDo+EmxbeGqLJS2hIMJvAH7jDWoCAgAAxMFvACUAAAAzAAAAYAAAADMAAAAiAAAA3J9gBfMmLaH/////rwCS9eHoDWpYw28A2dmJdKjBbwAAAAAAAACJdAICAADz////AAAAAAAAAAAAAAAAkAEAAAAAAAEAAAAAcwBlAGcAbwBlACAAdQBpAE3ZCT8Mwm8AEbGldgAAfnQAwm8AAAAAAAjCbwAAAAAAgckMagAAfnQAAAAAEwAUAH50dmpASX50IMJvADRfHHYAAH50fnR2aoHJDGpkdgAIAAAAACUAAAAMAAAAAQAAABgAAAAMAAAA/wAAABIAAAAMAAAAAQAAAB4AAAAYAAAAMAAAAAUAAACLAAAAFgAAACUAAAAMAAAAAQAAAFQAAACoAAAAMQAAAAUAAACJAAAAFQAAAAEAAABVVY9BhfaOQTEAAAAFAAAADwAAAEwAAAAAAAAAAAAAAAAAAAD//////////2wAAABGAGkAcgBtAGEAIABuAG8AIAB2AOEAbABpAGQAYQAuI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9HYUZG4AvlX0dgkAAABo8ZgA6VX0dmBkbgBo8ZgAVHR2agAAAABUdHZqAAAAAGjxmAAAAAAAAAAAAAAAAAAAAAAAGO2YAAAAAAAAAAAAAAAAAAAAAAAAAAAAAAAAAAAAAAAAAAAAAAAAAAAAAAAAAAAAAAAAAAAAAAAAAAAAAAAAAAAAAAAJewg/4gO5yghlbgCiLe92AAAAAAEAAABgZG4A//8AAAAAAABcMO92XDDvdvBlbgA4ZW4APGVuAAAAdmoHAAAAAAAAAIZBpnYJAAAAVAZ2/wcAAABwZW4A5F2cdgHYAABwZW4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BuAK3aiXQgAAAACGluAAAAAADE4yZvAACYAAAAAAAgAAAAfG1uAKAPAAAkbW4ANqM4aCAAAAABAAAAVYkll7Ck5RRfpjho9GhuAGqIOmiwpOUUAAAAAMhBtiEsJ5BoAgAAABQAAADPqZP1fG1uALhqbgDZ2Yl0CGluAAcAAAAAAIl0AgAAAOD///8AAAAAAAAAAAAAAACQAQAAAAAAAQAAAABhAHIAaQBhAGwAAAAAAAAAAAAAAAAAAAAAAAAAAAAAAAAAAACGQaZ2AAAAAFQGdv8GAAAAbGpuAORdnHYB2AAAbGpuAAAAAAAAAAAAAAAAAAAAAAAAAAAAtGluAGR2AAgAAAAAJQAAAAwAAAADAAAAGAAAAAwAAAAAAAAAEgAAAAwAAAABAAAAFgAAAAwAAAAIAAAAVAAAAFQAAAAMAAAANwAAACAAAABaAAAAAQAAAFVVj0GF9o5BDAAAAFsAAAABAAAATAAAAAQAAAALAAAANwAAACIAAABbAAAAUAAAAFgA/v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G4ArdqJdLwCAAA8aW4AAAAAAFMAeQBzAHQAZQBtAAAAAAAAAAAAAAAAAAAAAAAAAAAAAAAAAH1oSdQYaW4As7dTZwEAAADAaW4AIA0AhAAAAADfjSyhJGluAC+9Emp4WGcFyLl4Ehuok/UCAAAA7GpuANnZiXQ8aW4ABwAAAAAAiXSZjiWX7P///wAAAAAAAAAAAAAAAJABAAAAAAABAAAAAHMAZQBnAG8AZQAgAHUAaQAAAAAAAAAAAAAAAAAAAAAACQAAAAAAAACGQaZ2AAAAAFQGdv8JAAAAoGpuAORdnHYB2AAAoGpuAAAAAAAAAAAAAAAAAAAAAAAAAAAAZHYACAAAAAAlAAAADAAAAAQAAAAYAAAADAAAAAAAAAASAAAADAAAAAEAAAAeAAAAGAAAADAAAAA7AAAAywAAAFcAAAAlAAAADAAAAAQAAABUAAAAtAAAADEAAAA7AAAAyQAAAFYAAAABAAAAVVWPQYX2jkExAAAAOwAAABEAAABMAAAAAAAAAAAAAAAAAAAA//////////9wAAAASgBvAHIAZwBlACAARAAsACAAUABFAEMAQwBJACAATQAuAAAABwAAAAwAAAAHAAAADAAAAAoAAAAFAAAADgAAAAQAAAAFAAAACwAAAAoAAAAMAAAADAAAAAUAAAAFAAAAE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mwAAAHEAAAABAAAAVVWPQYX2jkEPAAAAYQAAABUAAABMAAAAAAAAAAAAAAAAAAAA//////////94AAAASgBPAFIARwBFACAARAAuACAAUABFAEMAQwBJACAATQBJAEwAVABPAFMAAAAFAAAACgAAAAgAAAAJAAAABwAAAAQAAAAJAAAAAwAAAAQAAAAHAAAABwAAAAgAAAAIAAAAAwAAAAQAAAAMAAAAAwAAAAYAAAAHAAAACg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OAAAAiwAAAKUAAACbAAAADgAAAIsAAACYAAAAEQAAACEA8AAAAAAAAAAAAAAAgD8AAAAAAAAAAAAAgD8AAAAAAAAAAAAAAAAAAAAAAAAAAAAAAAAAAAAAAAAAACUAAAAMAAAAAAAAgCgAAAAMAAAABQAAACUAAAAMAAAAAQAAABgAAAAMAAAAAAAAABIAAAAMAAAAAQAAABYAAAAMAAAAAAAAAFQAAADcAAAADwAAAIsAAACkAAAAmwAAAAEAAABVVY9BhfaOQQ8AAACLAAAAGAAAAEwAAAAEAAAADgAAAIsAAACmAAAAnAAAAHwAAABGAGkAcgBtAGEAZABvACAAcABvAHIAOgAgAEoAbwByAGcAZQAgAFAARQBDAEMASQAGAAAAAwAAAAUAAAALAAAABwAAAAgAAAAIAAAABAAAAAgAAAAIAAAABQAAAAMAAAAEAAAABQAAAAgAAAAFAAAACAAAAAcAAAAEAAAABwAAAAcAAAAIAAAACAAAAAM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GTVvz4gXyNB/3G82xEtJAuEErD0=</DigestValue>
    </Reference>
    <Reference Type="http://www.w3.org/2000/09/xmldsig#Object" URI="#idOfficeObject">
      <DigestMethod Algorithm="http://www.w3.org/2000/09/xmldsig#sha1"/>
      <DigestValue>JxvyWwOkAxMTJqwMDrDA8CagBmY=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Q3B7ogkff4liTM0n0oQdaaPmaIg=</DigestValue>
    </Reference>
    <Reference Type="http://www.w3.org/2000/09/xmldsig#Object" URI="#idValidSigLnImg">
      <DigestMethod Algorithm="http://www.w3.org/2000/09/xmldsig#sha1"/>
      <DigestValue>oi7vepSfw0BAVZJ5FN27sl9iPTM=</DigestValue>
    </Reference>
    <Reference Type="http://www.w3.org/2000/09/xmldsig#Object" URI="#idInvalidSigLnImg">
      <DigestMethod Algorithm="http://www.w3.org/2000/09/xmldsig#sha1"/>
      <DigestValue>6BiXPmu0ZGYnSUUHWzSAHTGLSDk=</DigestValue>
    </Reference>
  </SignedInfo>
  <SignatureValue>Dg7m8WVlqmbTcB10nwrrzblceodN/YlclsbGCri3Es5T4Ujajt1EU/LfZkUf7VROLto+zK333+YD
X4K+uYI0lsWy9IKdm6tRVVBboIw5mdXORBzLzclwOIDArN+iSRbrJCSXde37ot94om7VWV282e/l
XJQNVQj5m1lZWCH3f8o=</SignatureValue>
  <KeyInfo>
    <X509Data>
      <X509Certificate>MIIEIDCCA+CgAwIBAgIU6xpg/+aLUES8H14uNEl0SYmA7vUwCQYHKoZIzjgEAzAjMSEwHwYDVQQDExhUb2tlbiBTaWduaW5nIFB1YmxpYyBLZXkwHhcNMjAwNjI0MTU0OTI1WhcNMjAwNzAxMTU0OTI1WjAtMSswKQYDVQQDHiIAMgA1AGIANgBlADYAYwA1AGIAZQAzAGUAMgAwADcAOQAAMIGfMA0GCSqGSIb3DQEBAQUAA4GNADCBiQKBgQDCT4MHBN5Oln5B9TkcAZnGCAFiCBHy012ErXg3D8j8lYERPi7BtMBL4JIRTkZrY5T4DleT5Du0Latq0UqDyL9qU0pyEVC6cKoK9w6+hJDSkzlQ9uO79v7LWCy74+TNbXom9JtIleA4Nzfms8J6vq8jrizs4OTIfCR3OOiJoqzSaQIDAQABo4ICoDCCApwwDgYDVR0PAQH/BAQDAgWgMBMGA1UdJQQMMAoGCCsGAQUFBwMCMIIB/wYDVR0gBIIB9jCCAfIwggHuBgorBgEEAYI3MwMCMIIB3jCCAdoGCCsGAQUFBwICMIIBzB6CAcgATQBpAGMAcgBvAHMAbwBmAHQAIABkAG8AZQBzACAAbgBvAHQAIAB3AGEAcgByAGEAbgB0ACAAbwByACAAYwBsAGEAaQBtACAAdABoAGEAdAAgAHQAaABlACAAaQBuAGYAbwByAG0AYQB0AGkAbwBuACAAZABpAHMAcABsAGEAeQBlAGQAIABpAG4AIAB0AGgAaQBzACAAYwBlAHIAdABpAGYAaQBjAGEAdABlACAAaQBzACAAYwB1AHIAcgBlAG4AdAAgAG8AcgAgAGEAYwBjAHUAcgBhAHQAZQAsACAAbgBvAHIAIABkAG8AZQBzACAAaQB0ACAAbQBhAGsAZQAgAGEAbgB5ACAAZgBvAHIAbQBhAGwAIABzAHQAYQB0AGUAbQBlAG4AdABzACAAYQBiAG8AdQB0ACAAdABoAGUAIABxAHUAYQBsAGkAdAB5ACAAbwByACAAcwBhAGYAZQB0AHkAIABvAGYAIABkAGEAdABhACAAcwBpAGcAbgBlAGQAIAB3AGkAdABoACAAdABoAGUAIABjAG8AcgByAGUAcwBwAG8AbgBkAGkAbgBnACAAcAByAGkAdgBhAHQAZQAgAGsAZQB5AC4wUwYDVR0jBEwwSoAUo1PqVQPNCmnEWHC2/+ORIJHHn3qhJ6QlMCMxITAfBgNVBAMTGFRva2VuIFNpZ25pbmcgUHVibGljIEtleYIJAL6pALeLZHDvMB0GA1UdDgQWBBTurd/7nL5CeFE2MGGlBPte8twnwTAJBgcqhkjOOAQDAy8AMCwCFBAQd0iFLE/ZN2n/Bhzv4zrhrAewAhQXBT/xOZNKKYBhqYeuuJ4LvzjR9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olw2Uics0JOBKWBTVHn0YU9+qbo=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p2UR4TGdJJrxbikPMTf65UO2rp4=</DigestValue>
      </Reference>
      <Reference URI="/xl/media/image1.emf?ContentType=image/x-emf">
        <DigestMethod Algorithm="http://www.w3.org/2000/09/xmldsig#sha1"/>
        <DigestValue>+LDF3M2AYtWDmrMKkjOHrkPKVXM=</DigestValue>
      </Reference>
      <Reference URI="/xl/media/image2.emf?ContentType=image/x-emf">
        <DigestMethod Algorithm="http://www.w3.org/2000/09/xmldsig#sha1"/>
        <DigestValue>amYpgFlQWjPTuKfddRkcNzUuG54=</DigestValue>
      </Reference>
      <Reference URI="/xl/media/image3.emf?ContentType=image/x-emf">
        <DigestMethod Algorithm="http://www.w3.org/2000/09/xmldsig#sha1"/>
        <DigestValue>EuIx1CgJbv8Pxs5jFExc0onpdZY=</DigestValue>
      </Reference>
      <Reference URI="/xl/media/image4.emf?ContentType=image/x-emf">
        <DigestMethod Algorithm="http://www.w3.org/2000/09/xmldsig#sha1"/>
        <DigestValue>q0m13vBfhnyPGejXBeGq2BOLcLE=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LFKEnVD6Q7L/kO8aQBVTqPQV6Qc=</DigestValue>
      </Reference>
      <Reference URI="/xl/sharedStrings.xml?ContentType=application/vnd.openxmlformats-officedocument.spreadsheetml.sharedStrings+xml">
        <DigestMethod Algorithm="http://www.w3.org/2000/09/xmldsig#sha1"/>
        <DigestValue>suaElvIJFvruWWuuhVvXcv7KDQ4=</DigestValue>
      </Reference>
      <Reference URI="/xl/styles.xml?ContentType=application/vnd.openxmlformats-officedocument.spreadsheetml.styles+xml">
        <DigestMethod Algorithm="http://www.w3.org/2000/09/xmldsig#sha1"/>
        <DigestValue>3WkPrfyIOkjvTOZMLruKAdC/vhQ=</DigestValue>
      </Reference>
      <Reference URI="/xl/theme/theme1.xml?ContentType=application/vnd.openxmlformats-officedocument.theme+xml">
        <DigestMethod Algorithm="http://www.w3.org/2000/09/xmldsig#sha1"/>
        <DigestValue>0CoHk47w3CftHIU+Tp/2j+DuYII=</DigestValue>
      </Reference>
      <Reference URI="/xl/workbook.xml?ContentType=application/vnd.openxmlformats-officedocument.spreadsheetml.sheet.main+xml">
        <DigestMethod Algorithm="http://www.w3.org/2000/09/xmldsig#sha1"/>
        <DigestValue>Yx11Ug/CpayslZGJcAjlBTPAD4c=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0xxatlWaNs73uFP1iSEK7nxYHYI=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2020-06-25T17:13:13Z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{79B653E5-1F35-44A8-9E67-A92D635FED25}</SetupID>
          <SignatureText>JOSE MARIA CRISTOBAL BENITO CANIZA PECCI</SignatureText>
          <SignatureImage/>
          <SignatureComments/>
          <WindowsVersion>10.0</WindowsVersion>
          <OfficeVersion>16.0.12026/19</OfficeVersion>
          <ApplicationVersion>16.0.12026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2020-06-25T17:13:13Z</xd:SigningTime>
          <xd:SigningCertificate>
            <xd:Cert>
              <xd:CertDigest>
                <DigestMethod Algorithm="http://www.w3.org/2000/09/xmldsig#sha1"/>
                <DigestValue>ClXWy/kjgQWeK8R3Gl+ChsJ45Fc=</DigestValue>
              </xd:CertDigest>
              <xd:IssuerSerial>
                <X509IssuerName>CN=Token Signing Public Key</X509IssuerName>
                <X509SerialNumber>1342201100376662894551826437225929872815153016565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gGwAA1g0AACBFTUYAAAEAuBsAAKoAAAAGAAAAAAAAAAAAAAAAAAAAQAYAAIQDAAC6AQAA+QAAAAAAAAAAAAAAAAAAAJC+BgCoz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r3dwAAAABg8g4DAgaUd/8BAABoyfUCJQAAADMAAABgAAAAMwAAACIAAAB8GK4G460MLv////+gyvUCmQaUdxg7LRMAAA4DAQAAAGDJ9QICAAAAAQAAAAAAAABKphrCAgIAACTL9QKJ2AJ3dMn1AgAAAACV2AJ3RMr1AvX///8AAAAAAAAAAAAAAACQAQAAAAAAAQAAAABzAGUAZwBvAGrVIbDQyfUC0aVtdQAAk3UAAPUCAAAAAMzJ9QIAAAAAdteSdwAAk3UAAAAAEwAUAOw693dASZN15Mn1AjRfHHYAAJN17Dr3d/TYknf2HNSyZHYACAAAAAAlAAAADAAAAAEAAAAYAAAADAAAAAAAAAASAAAADAAAAAEAAAAeAAAAGAAAAMMAAAAEAAAA9wAAABEAAAAlAAAADAAAAAEAAABUAAAAhAAAAMQAAAAEAAAA9QAAABAAAAABAAAAAADdQVVV3UHEAAAABAAAAAkAAABMAAAAAAAAAAAAAAAAAAAA//////////9gAAAAMgA1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PUC/lQZdwkAAABg8g4DKVUZdyDp9QJg8g4Dwjr3dwAAAADCOvd3AAAAAGDyDgMAAAAAAAAAAAAAAAAAAAAAcBUPAwAAAAAAAAAAAAAAAAAAAAAAAAAAAAAAAAAAAAAAAAAAAAAAAAAAAAAAAAAAAAAAAAAAAAAAAAAAAAAAAAAAAACq9CGwwPC/D8jp9QLyLBR3AAAAAAEAAAAg6fUC//8AAAAAAACsLxR3rC8UdxTp9QL46fUC/On1AsI693cAAAAAAAAAAMYzbnUJAAAAVAb3/wcAAAA06vUCAFpkdQHYAAA06vUCAAAAAAAAAAAAAAAAAAAAAAAAAAAAAAA/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9AJcmfQCXdkCdwABAAAUl/QCAAAAACDasQa8lvQCmYEUd6DOIncg2rEGGNqxBsgCentAm/QCZmQUeyDasQaUm/QCoA8AAPzPFnu2aAX+OEu2BgHTFnvxzBh7AAAAAAAAAAACAAAAFAAAAOr5G8IAAAAAxJj0AonYAncUl/QCAAAAAJXYAncI2dkG4P///wAAAAAAAAAAAAAAAJABAAAAAAABAAAAAGEAcgBpAGEAbAAAAAAAAAAAAAAAAAAAAAAAAAAAAAAAxjNudQAAAABUBvf/BgAAAHSY9AIAWmR1AdgAAHSY9AI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D0AmyZ9AJd2QJ3AAAAACSX9AIAAAAAAAAAANyW9AKDwhl4AQAAAIyX9AIgDQCEAAAAAIvyDS7olvQCms+ZdziHrAYCZQX+AmUF/gIAAACgmPQCvo02e/////+smPQCrbYee1prBf4tAAAAGvgbwsSyHnvUmPQCidgCdySX9AIAAAAAldgCdwAAAADw////AAAAAAAAAAAAAAAAkAEAAAAAAAEAAAAAcwBlAGcAbwBlACAAdQBpAAAAAAAAAAAAAAAAAAAAAADGM251AAAAAFQG9/8JAAAAhJj0AgBaZHUB2AAAhJj0Ag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FAAAAXAAAAAEAAAAAAN1BVVXdQQoAAABQAAAAFQAAAEwAAAAAAAAAAAAAAAAAAAD//////////3gAAABEAFIALgAgAEoATwBTAEUAIABNAEEAUgBJAEEAIABDAEEATgBJAFoAQQAAAAgAAAAHAAAAAwAAAAMAAAAEAAAACQAAAAYAAAAGAAAAAwAAAAoAAAAHAAAABwAAAAMAAAAHAAAAAwAAAAcAAAAHAAAACAAAAAM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DUAAABsAAAAAQAAAAAA3UFVVd1BCgAAAGAAAAAHAAAATAAAAAAAAAAAAAAAAAAAAP//////////XAAAAFMASQBOAEQASQBDAE8AAAAGAAAAAwAAAAgAAAAIAAAAAwAAAAcAAAAJAAAASwAAAEAAAAAwAAAABQAAACAAAAABAAAAAQAAABAAAAAAAAAAAAAAAAABAACAAAAAAAAAAAAAAAAAAQAAgAAAACUAAAAMAAAAAgAAACcAAAAYAAAABQAAAAAAAAD///8AAAAAACUAAAAMAAAABQAAAEwAAABkAAAACQAAAHAAAACwAAAAfAAAAAkAAABwAAAAqAAAAA0AAAAhAPAAAAAAAAAAAAAAAIA/AAAAAAAAAAAAAIA/AAAAAAAAAAAAAAAAAAAAAAAAAAAAAAAAAAAAAAAAAAAlAAAADAAAAAAAAIAoAAAADAAAAAUAAAAlAAAADAAAAAEAAAAYAAAADAAAAAAAAAASAAAADAAAAAEAAAAWAAAADAAAAAAAAABUAAAA/AAAAAoAAABwAAAArwAAAHwAAAABAAAAAADdQVVV3UEKAAAAcAAAAB0AAABMAAAABAAAAAkAAABwAAAAsQAAAH0AAACIAAAARgBpAHIAbQBhAGQAbwAgAHAAbwByADoAIAAyADUAYgA2AGUANgBjADUAYgBlADMAZQAyADAANwA5AAAABgAAAAMAAAAEAAAACQAAAAYAAAAHAAAABwAAAAMAAAAHAAAABwAAAAQAAAADAAAAAwAAAAYAAAAGAAAABwAAAAYAAAAGAAAABgAAAAUAAAAGAAAABwAAAAYAAAAGAAAABgAAAAYAAAAGAAAABgAAAAYAAAAWAAAADAAAAAAAAAAlAAAADAAAAAIAAAAOAAAAFAAAAAAAAAAQAAAAFAAAAA==</Object>
  <Object Id="idInvalidSigLnImg">AQAAAGwAAAAAAAAAAAAAAP8AAAB/AAAAAAAAAAAAAACgGwAA1g0AACBFTUYAAAEAKCEAALEAAAAGAAAAAAAAAAAAAAAAAAAAQAYAAIQDAAC6AQAA+QAAAAAAAAAAAAAAAAAAAJC+BgCoz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r3dwAAAABg8g4DAgaUd/8BAABoyfUCJQAAADMAAABgAAAAMwAAACIAAAB8GK4G460MLv////+gyvUCmQaUdxg7LRMAAA4DAQAAAGDJ9QICAAAAAQAAAAAAAABKphrCAgIAACTL9QKJ2AJ3dMn1AgAAAACV2AJ3RMr1AvX///8AAAAAAAAAAAAAAACQAQAAAAAAAQAAAABzAGUAZwBvAGrVIbDQyfUC0aVtdQAAk3UAAPUCAAAAAMzJ9QIAAAAAdteSdwAAk3UAAAAAEwAUAOw693dASZN15Mn1AjRfHHYAAJN17Dr3d/TYknf2HNSyZHYACAAAAAAlAAAADAAAAAEAAAAYAAAADAAAAP8AAAASAAAADAAAAAEAAAAeAAAAGAAAACIAAAAEAAAAcgAAABEAAAAlAAAADAAAAAEAAABUAAAAqAAAACMAAAAEAAAAcAAAABAAAAABAAAAAADdQVVV3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PUC/lQZdwkAAABg8g4DKVUZdyDp9QJg8g4Dwjr3dwAAAADCOvd3AAAAAGDyDgMAAAAAAAAAAAAAAAAAAAAAcBUPAwAAAAAAAAAAAAAAAAAAAAAAAAAAAAAAAAAAAAAAAAAAAAAAAAAAAAAAAAAAAAAAAAAAAAAAAAAAAAAAAAAAAACq9CGwwPC/D8jp9QLyLBR3AAAAAAEAAAAg6fUC//8AAAAAAACsLxR3rC8UdxTp9QL46fUC/On1AsI693cAAAAAAAAAAMYzbnUJAAAAVAb3/wcAAAA06vUCAFpkdQHYAAA06vUCAAAAAAAAAAAAAAAAAAAAAAAAAAAAAAA/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9AJcmfQCXdkCdwABAAAUl/QCAAAAACDasQa8lvQCmYEUd6DOIncg2rEGGNqxBsgCentAm/QCZmQUeyDasQaUm/QCoA8AAPzPFnu2aAX+OEu2BgHTFnvxzBh7AAAAAAAAAAACAAAAFAAAAOr5G8IAAAAAxJj0AonYAncUl/QCAAAAAJXYAncI2dkG4P///wAAAAAAAAAAAAAAAJABAAAAAAABAAAAAGEAcgBpAGEAbAAAAAAAAAAAAAAAAAAAAAAAAAAAAAAAxjNudQAAAABUBvf/BgAAAHSY9AIAWmR1AdgAAHSY9AI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D0AmyZ9AJd2QJ3AAAAACSX9AIAAAAAAAAAANyW9AKDwhl4AQAAAIyX9AIgDQCEAAAAAIvyDS7olvQCms+ZdziHrAYCZQX+AmUF/gIAAACgmPQCvo02e/////+smPQCrbYee1prBf4tAAAAGvgbwsSyHnvUmPQCidgCdySX9AIAAAAAldgCdwAAAADw////AAAAAAAAAAAAAAAAkAEAAAAAAAEAAAAAcwBlAGcAbwBlACAAdQBpAAAAAAAAAAAAAAAAAAAAAADGM251AAAAAFQG9/8JAAAAhJj0AgBaZHUB2AAAhJj0Ag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FAAAAXAAAAAEAAAAAAN1BVVXdQQoAAABQAAAAFQAAAEwAAAAAAAAAAAAAAAAAAAD//////////3gAAABEAFIALgAgAEoATwBTAEUAIABNAEEAUgBJAEEAIABDAEEATgBJAFoAQQAAAAgAAAAHAAAAAwAAAAMAAAAEAAAACQAAAAYAAAAGAAAAAwAAAAoAAAAHAAAABwAAAAMAAAAHAAAAAwAAAAcAAAAHAAAACAAAAAM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DUAAABsAAAAAQAAAAAA3UFVVd1BCgAAAGAAAAAHAAAATAAAAAAAAAAAAAAAAAAAAP//////////XAAAAFMASQBOAEQASQBDAE8AAAAGAAAAAwAAAAgAAAAIAAAAAwAAAAcAAAAJAAAASwAAAEAAAAAwAAAABQAAACAAAAABAAAAAQAAABAAAAAAAAAAAAAAAAABAACAAAAAAAAAAAAAAAAAAQAAgAAAACUAAAAMAAAAAgAAACcAAAAYAAAABQAAAAAAAAD///8AAAAAACUAAAAMAAAABQAAAEwAAABkAAAACQAAAHAAAACwAAAAfAAAAAkAAABwAAAAqAAAAA0AAAAhAPAAAAAAAAAAAAAAAIA/AAAAAAAAAAAAAIA/AAAAAAAAAAAAAAAAAAAAAAAAAAAAAAAAAAAAAAAAAAAlAAAADAAAAAAAAIAoAAAADAAAAAUAAAAlAAAADAAAAAEAAAAYAAAADAAAAAAAAAASAAAADAAAAAEAAAAWAAAADAAAAAAAAABUAAAA/AAAAAoAAABwAAAArwAAAHwAAAABAAAAAADdQVVV3UEKAAAAcAAAAB0AAABMAAAABAAAAAkAAABwAAAAsQAAAH0AAACIAAAARgBpAHIAbQBhAGQAbwAgAHAAbwByADoAIAAyADUAYgA2AGUANgBjADUAYgBlADMAZQAyADAANwA5AAAABgAAAAMAAAAEAAAACQAAAAYAAAAHAAAABwAAAAMAAAAHAAAABwAAAAQAAAADAAAAAwAAAAYAAAAGAAAABwAAAAYAAAAGAAAABgAAAAUAAAAGAAAABw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FLUJOS DE EFECTIVO 31 03 20</vt:lpstr>
      <vt:lpstr>'FLUJOS DE EFECTIVO 31 03 20'!Área_de_impresión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Automaq</cp:lastModifiedBy>
  <cp:lastPrinted>2020-05-29T19:32:08Z</cp:lastPrinted>
  <dcterms:created xsi:type="dcterms:W3CDTF">2019-03-27T13:33:35Z</dcterms:created>
  <dcterms:modified xsi:type="dcterms:W3CDTF">2020-06-24T14:50:08Z</dcterms:modified>
</cp:coreProperties>
</file>